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BGS-RSCP Eligible 750+\3 ACE BGS-RSCP Eligible 750+\"/>
    </mc:Choice>
  </mc:AlternateContent>
  <bookViews>
    <workbookView xWindow="0" yWindow="0" windowWidth="28800" windowHeight="12324" tabRatio="768"/>
  </bookViews>
  <sheets>
    <sheet name="July 1, 2011" sheetId="11" r:id="rId1"/>
    <sheet name="May 1, 2011" sheetId="10" r:id="rId2"/>
    <sheet name="June 11, 2010" sheetId="9" r:id="rId3"/>
    <sheet name="November 27, 2009" sheetId="8" r:id="rId4"/>
    <sheet name="August 14, 2009" sheetId="7" r:id="rId5"/>
    <sheet name="August 22, 2008" sheetId="6" r:id="rId6"/>
    <sheet name="September 7, 2007" sheetId="5" r:id="rId7"/>
    <sheet name="September 8, 2006" sheetId="4" r:id="rId8"/>
    <sheet name="June 1, 2005" sheetId="3" r:id="rId9"/>
  </sheets>
  <definedNames>
    <definedName name="_xlnm.Print_Area" localSheetId="4">'August 14, 2009'!$A$14:$F$26</definedName>
    <definedName name="_xlnm.Print_Area" localSheetId="5">'August 22, 2008'!$A$12:$F$24</definedName>
    <definedName name="_xlnm.Print_Area" localSheetId="8">'June 1, 2005'!$A$1:$F$10</definedName>
    <definedName name="_xlnm.Print_Area" localSheetId="2">'June 11, 2010'!$A$14:$F$26</definedName>
    <definedName name="_xlnm.Print_Area" localSheetId="3">'November 27, 2009'!$A$14:$F$26</definedName>
    <definedName name="_xlnm.Print_Area" localSheetId="6">'September 7, 2007'!$A$12:$F$24</definedName>
  </definedNames>
  <calcPr calcId="171027"/>
</workbook>
</file>

<file path=xl/calcChain.xml><?xml version="1.0" encoding="utf-8"?>
<calcChain xmlns="http://schemas.openxmlformats.org/spreadsheetml/2006/main">
  <c r="F7" i="5" l="1"/>
  <c r="G7" i="5"/>
  <c r="G7" i="4"/>
  <c r="F7" i="4"/>
  <c r="G8" i="3"/>
  <c r="F8" i="3"/>
  <c r="G7" i="3"/>
  <c r="F7" i="3"/>
</calcChain>
</file>

<file path=xl/sharedStrings.xml><?xml version="1.0" encoding="utf-8"?>
<sst xmlns="http://schemas.openxmlformats.org/spreadsheetml/2006/main" count="137" uniqueCount="28">
  <si>
    <t>Atlantic City Electric Company</t>
  </si>
  <si>
    <t>BGS</t>
  </si>
  <si>
    <t>TPS</t>
  </si>
  <si>
    <t>750-999</t>
  </si>
  <si>
    <t>1000-1249</t>
  </si>
  <si>
    <t>As of June 1, 2005</t>
  </si>
  <si>
    <t>2005 Capacity Peak Load Share BGS-FP Size Distributions 750+kW by Category</t>
  </si>
  <si>
    <t>(kW)</t>
  </si>
  <si>
    <t>TOTAL</t>
  </si>
  <si>
    <t># Accounts</t>
  </si>
  <si>
    <t>As of September 8, 2006</t>
  </si>
  <si>
    <t>2006 Capacity Peak Load Share BGS-FP Size Distributions 750-999 kW by Category</t>
  </si>
  <si>
    <t>2007 Capacity Peak Load Share BGS-FP Size Distributions 750+kW by Category</t>
  </si>
  <si>
    <t>As of September 7, 2007</t>
  </si>
  <si>
    <t>As of August 22, 2008</t>
  </si>
  <si>
    <t>2008 Capacity Peak Load Share BGS-FP Size Distributions 750+kW by Category</t>
  </si>
  <si>
    <t>Capacity Obligation (kW)</t>
  </si>
  <si>
    <t>750-799</t>
  </si>
  <si>
    <t>800-899</t>
  </si>
  <si>
    <t>900-999</t>
  </si>
  <si>
    <t>As of August 14, 2009</t>
  </si>
  <si>
    <t>As of November 27, 2009</t>
  </si>
  <si>
    <t>2009 Capacity Peak Load Share BGS-FP Size Distributions 750+kW by Category</t>
  </si>
  <si>
    <t>2010 Capacity Peak Load Share BGS-FP Size Distributions 750+kW by Category</t>
  </si>
  <si>
    <t>As of June 11, 2010</t>
  </si>
  <si>
    <t>As of May 1, 2011</t>
  </si>
  <si>
    <t>2011 Capacity Peak Load Share BGS-FP Size Distributions 750+kW by Category</t>
  </si>
  <si>
    <t>As of July 1,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</si>
</sst>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/>
    <xf numFmtId="0" fontId="2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1" xfId="0" applyFont="1" applyBorder="1"/>
    <xf numFmtId="0" fontId="3" fillId="0" borderId="1" xfId="0" applyFont="1" applyFill="1" applyBorder="1" applyAlignment="1"/>
    <xf numFmtId="4" fontId="3" fillId="0" borderId="1" xfId="0" applyNumberFormat="1" applyFont="1" applyFill="1" applyBorder="1" applyAlignment="1"/>
    <xf numFmtId="0" fontId="3" fillId="0" borderId="1" xfId="0" applyFont="1" applyBorder="1" applyAlignment="1"/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203200</xdr:colOff>
      <xdr:row>6</xdr:row>
      <xdr:rowOff>136525</xdr:rowOff>
    </xdr:from>
    <xdr:to>
      <xdr:col>1</xdr:col>
      <xdr:colOff>838200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203200</xdr:colOff>
      <xdr:row>6</xdr:row>
      <xdr:rowOff>136525</xdr:rowOff>
    </xdr:from>
    <xdr:to>
      <xdr:col>1</xdr:col>
      <xdr:colOff>838200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203200</xdr:colOff>
      <xdr:row>6</xdr:row>
      <xdr:rowOff>136525</xdr:rowOff>
    </xdr:from>
    <xdr:to>
      <xdr:col>1</xdr:col>
      <xdr:colOff>838200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A4" sqref="A4"/>
    </sheetView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26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27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17</v>
      </c>
      <c r="B7" s="9">
        <v>0</v>
      </c>
      <c r="C7" s="10">
        <v>0</v>
      </c>
      <c r="D7" s="9">
        <v>1</v>
      </c>
      <c r="E7" s="10">
        <v>757.8</v>
      </c>
      <c r="F7" s="9">
        <v>1</v>
      </c>
      <c r="G7" s="10">
        <v>757.8</v>
      </c>
    </row>
    <row r="8" spans="1:7" x14ac:dyDescent="0.25">
      <c r="A8" s="3" t="s">
        <v>18</v>
      </c>
      <c r="B8" s="9">
        <v>2</v>
      </c>
      <c r="C8" s="10">
        <v>1613.36</v>
      </c>
      <c r="D8" s="9">
        <v>0</v>
      </c>
      <c r="E8" s="10">
        <v>0</v>
      </c>
      <c r="F8" s="9">
        <v>2</v>
      </c>
      <c r="G8" s="10">
        <v>1613.36</v>
      </c>
    </row>
    <row r="9" spans="1:7" x14ac:dyDescent="0.25">
      <c r="A9" s="3" t="s">
        <v>19</v>
      </c>
      <c r="B9" s="9">
        <v>0</v>
      </c>
      <c r="C9" s="10">
        <v>0</v>
      </c>
      <c r="D9" s="9">
        <v>1</v>
      </c>
      <c r="E9" s="10">
        <v>935.12</v>
      </c>
      <c r="F9" s="9">
        <v>1</v>
      </c>
      <c r="G9" s="10">
        <v>935.12</v>
      </c>
    </row>
  </sheetData>
  <mergeCells count="3">
    <mergeCell ref="B5:C5"/>
    <mergeCell ref="D5:E5"/>
    <mergeCell ref="F5:G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9" sqref="A29"/>
    </sheetView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26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25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17</v>
      </c>
      <c r="B7" s="9">
        <v>0</v>
      </c>
      <c r="C7" s="10">
        <v>0</v>
      </c>
      <c r="D7" s="9">
        <v>6</v>
      </c>
      <c r="E7" s="10">
        <v>4642.05</v>
      </c>
      <c r="F7" s="9">
        <v>6</v>
      </c>
      <c r="G7" s="10">
        <v>4642.05</v>
      </c>
    </row>
    <row r="8" spans="1:7" x14ac:dyDescent="0.25">
      <c r="A8" s="3" t="s">
        <v>18</v>
      </c>
      <c r="B8" s="9">
        <v>2</v>
      </c>
      <c r="C8" s="10">
        <v>1703.93</v>
      </c>
      <c r="D8" s="9">
        <v>16</v>
      </c>
      <c r="E8" s="10">
        <v>13666.28</v>
      </c>
      <c r="F8" s="9">
        <v>18</v>
      </c>
      <c r="G8" s="10">
        <v>15370.21</v>
      </c>
    </row>
    <row r="9" spans="1:7" x14ac:dyDescent="0.25">
      <c r="A9" s="3" t="s">
        <v>19</v>
      </c>
      <c r="B9" s="9">
        <v>1</v>
      </c>
      <c r="C9" s="10">
        <v>906.01</v>
      </c>
      <c r="D9" s="9">
        <v>5</v>
      </c>
      <c r="E9" s="10">
        <v>4721.43</v>
      </c>
      <c r="F9" s="9">
        <v>6</v>
      </c>
      <c r="G9" s="10">
        <v>5627.44</v>
      </c>
    </row>
  </sheetData>
  <mergeCells count="3">
    <mergeCell ref="B5:C5"/>
    <mergeCell ref="D5:E5"/>
    <mergeCell ref="F5:G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Normal="75" zoomScaleSheetLayoutView="100" workbookViewId="0">
      <selection activeCell="B25" sqref="B25:B26"/>
    </sheetView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23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24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17</v>
      </c>
      <c r="B7" s="9">
        <v>1</v>
      </c>
      <c r="C7" s="10">
        <v>765.88</v>
      </c>
      <c r="D7" s="9">
        <v>4</v>
      </c>
      <c r="E7" s="10">
        <v>3107.16</v>
      </c>
      <c r="F7" s="9">
        <v>5</v>
      </c>
      <c r="G7" s="10">
        <v>3873.04</v>
      </c>
    </row>
    <row r="8" spans="1:7" x14ac:dyDescent="0.25">
      <c r="A8" s="3" t="s">
        <v>18</v>
      </c>
      <c r="B8" s="9">
        <v>4</v>
      </c>
      <c r="C8" s="10">
        <v>3360.21</v>
      </c>
      <c r="D8" s="9">
        <v>19</v>
      </c>
      <c r="E8" s="10">
        <v>16349.83</v>
      </c>
      <c r="F8" s="9">
        <v>23</v>
      </c>
      <c r="G8" s="10">
        <v>19710.04</v>
      </c>
    </row>
    <row r="9" spans="1:7" x14ac:dyDescent="0.25">
      <c r="A9" s="3" t="s">
        <v>19</v>
      </c>
      <c r="B9" s="9">
        <v>0</v>
      </c>
      <c r="C9" s="10">
        <v>0</v>
      </c>
      <c r="D9" s="9">
        <v>9</v>
      </c>
      <c r="E9" s="10">
        <v>8434.14</v>
      </c>
      <c r="F9" s="9">
        <v>9</v>
      </c>
      <c r="G9" s="10">
        <v>8434.14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Normal="75" zoomScaleSheetLayoutView="100"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22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21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17</v>
      </c>
      <c r="B7" s="9">
        <v>2</v>
      </c>
      <c r="C7" s="10">
        <v>1542</v>
      </c>
      <c r="D7" s="9">
        <v>5</v>
      </c>
      <c r="E7" s="10">
        <v>3896.8</v>
      </c>
      <c r="F7" s="9">
        <v>7</v>
      </c>
      <c r="G7" s="10">
        <v>5438.8</v>
      </c>
    </row>
    <row r="8" spans="1:7" x14ac:dyDescent="0.25">
      <c r="A8" s="3" t="s">
        <v>18</v>
      </c>
      <c r="B8" s="9">
        <v>4</v>
      </c>
      <c r="C8" s="10">
        <v>3502.2</v>
      </c>
      <c r="D8" s="9">
        <v>8</v>
      </c>
      <c r="E8" s="10">
        <v>6825.7</v>
      </c>
      <c r="F8" s="9">
        <v>12</v>
      </c>
      <c r="G8" s="10">
        <v>10327.9</v>
      </c>
    </row>
    <row r="9" spans="1:7" x14ac:dyDescent="0.25">
      <c r="A9" s="3" t="s">
        <v>19</v>
      </c>
      <c r="B9" s="9">
        <v>1</v>
      </c>
      <c r="C9" s="10">
        <v>999</v>
      </c>
      <c r="D9" s="9">
        <v>10</v>
      </c>
      <c r="E9" s="10">
        <v>9587.1</v>
      </c>
      <c r="F9" s="9">
        <v>11</v>
      </c>
      <c r="G9" s="10">
        <v>10586.1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zoomScaleNormal="75" zoomScaleSheetLayoutView="100"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22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20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17</v>
      </c>
      <c r="B7" s="9">
        <v>4</v>
      </c>
      <c r="C7" s="10">
        <v>3100.8</v>
      </c>
      <c r="D7" s="9">
        <v>3</v>
      </c>
      <c r="E7" s="10">
        <v>2338</v>
      </c>
      <c r="F7" s="9">
        <v>7</v>
      </c>
      <c r="G7" s="10">
        <v>5438.8</v>
      </c>
    </row>
    <row r="8" spans="1:7" x14ac:dyDescent="0.25">
      <c r="A8" s="3" t="s">
        <v>18</v>
      </c>
      <c r="B8" s="9">
        <v>7</v>
      </c>
      <c r="C8" s="10">
        <v>6038.3</v>
      </c>
      <c r="D8" s="9">
        <v>5</v>
      </c>
      <c r="E8" s="10">
        <v>4289.6000000000004</v>
      </c>
      <c r="F8" s="9">
        <v>12</v>
      </c>
      <c r="G8" s="10">
        <v>10327.9</v>
      </c>
    </row>
    <row r="9" spans="1:7" x14ac:dyDescent="0.25">
      <c r="A9" s="3" t="s">
        <v>19</v>
      </c>
      <c r="B9" s="9">
        <v>2</v>
      </c>
      <c r="C9" s="10">
        <v>1986.9</v>
      </c>
      <c r="D9" s="9">
        <v>9</v>
      </c>
      <c r="E9" s="10">
        <v>8599.2000000000007</v>
      </c>
      <c r="F9" s="9">
        <v>11</v>
      </c>
      <c r="G9" s="10">
        <v>10586.1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Normal="75" zoomScaleSheetLayoutView="100"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15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14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3</v>
      </c>
      <c r="B7" s="9">
        <v>21</v>
      </c>
      <c r="C7" s="10">
        <v>18413.810000000001</v>
      </c>
      <c r="D7" s="9">
        <v>5</v>
      </c>
      <c r="E7" s="10">
        <v>4613.88</v>
      </c>
      <c r="F7" s="9">
        <v>26</v>
      </c>
      <c r="G7" s="10">
        <v>23027.69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Normal="75" zoomScaleSheetLayoutView="100"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12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13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3</v>
      </c>
      <c r="B7" s="9">
        <v>27</v>
      </c>
      <c r="C7" s="10">
        <v>22944.51</v>
      </c>
      <c r="D7" s="9">
        <v>2</v>
      </c>
      <c r="E7" s="10">
        <v>1914.08</v>
      </c>
      <c r="F7" s="9">
        <f>SUM(B7,D7)</f>
        <v>29</v>
      </c>
      <c r="G7" s="10">
        <f>SUM(C7,E7)</f>
        <v>24858.589999999997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11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10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s="4" customFormat="1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6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3</v>
      </c>
      <c r="B7" s="9">
        <v>25</v>
      </c>
      <c r="C7" s="10">
        <v>21501.94</v>
      </c>
      <c r="D7" s="9">
        <v>1</v>
      </c>
      <c r="E7" s="10">
        <v>874.44</v>
      </c>
      <c r="F7" s="9">
        <f>B7+D7</f>
        <v>26</v>
      </c>
      <c r="G7" s="10">
        <f>C7+E7</f>
        <v>22376.379999999997</v>
      </c>
    </row>
  </sheetData>
  <mergeCells count="3">
    <mergeCell ref="B5:C5"/>
    <mergeCell ref="D5:E5"/>
    <mergeCell ref="F5:G5"/>
  </mergeCells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zoomScaleNormal="75" zoomScaleSheetLayoutView="100" workbookViewId="0"/>
  </sheetViews>
  <sheetFormatPr defaultColWidth="9.109375" defaultRowHeight="13.2" x14ac:dyDescent="0.25"/>
  <cols>
    <col min="1" max="7" width="16" style="1" customWidth="1"/>
    <col min="8" max="16384" width="9.109375" style="1"/>
  </cols>
  <sheetData>
    <row r="1" spans="1:7" x14ac:dyDescent="0.25">
      <c r="A1" s="5" t="s">
        <v>0</v>
      </c>
      <c r="B1" s="5"/>
      <c r="C1" s="5"/>
      <c r="D1" s="5"/>
      <c r="E1" s="5"/>
      <c r="F1" s="5"/>
      <c r="G1" s="6"/>
    </row>
    <row r="2" spans="1:7" x14ac:dyDescent="0.25">
      <c r="A2" s="5" t="s">
        <v>6</v>
      </c>
      <c r="B2" s="5"/>
      <c r="C2" s="5"/>
      <c r="D2" s="5"/>
      <c r="E2" s="5"/>
      <c r="F2" s="5"/>
      <c r="G2" s="6"/>
    </row>
    <row r="3" spans="1:7" s="4" customFormat="1" x14ac:dyDescent="0.25">
      <c r="A3" s="7" t="s">
        <v>5</v>
      </c>
      <c r="B3" s="5"/>
      <c r="C3" s="5"/>
      <c r="D3" s="5"/>
      <c r="E3" s="5"/>
      <c r="F3" s="5"/>
      <c r="G3" s="5"/>
    </row>
    <row r="4" spans="1:7" x14ac:dyDescent="0.25">
      <c r="B4" s="2"/>
      <c r="C4" s="2"/>
      <c r="D4" s="2"/>
      <c r="E4" s="2"/>
      <c r="F4" s="2"/>
      <c r="G4" s="2"/>
    </row>
    <row r="5" spans="1:7" x14ac:dyDescent="0.25">
      <c r="A5" s="12"/>
      <c r="B5" s="17" t="s">
        <v>1</v>
      </c>
      <c r="C5" s="18"/>
      <c r="D5" s="17" t="s">
        <v>2</v>
      </c>
      <c r="E5" s="18"/>
      <c r="F5" s="17" t="s">
        <v>8</v>
      </c>
      <c r="G5" s="18"/>
    </row>
    <row r="6" spans="1:7" s="15" customFormat="1" ht="26.4" x14ac:dyDescent="0.25">
      <c r="A6" s="13" t="s">
        <v>7</v>
      </c>
      <c r="B6" s="14" t="s">
        <v>9</v>
      </c>
      <c r="C6" s="14" t="s">
        <v>16</v>
      </c>
      <c r="D6" s="14" t="s">
        <v>9</v>
      </c>
      <c r="E6" s="14" t="s">
        <v>16</v>
      </c>
      <c r="F6" s="14" t="s">
        <v>9</v>
      </c>
      <c r="G6" s="14" t="s">
        <v>16</v>
      </c>
    </row>
    <row r="7" spans="1:7" x14ac:dyDescent="0.25">
      <c r="A7" s="3" t="s">
        <v>3</v>
      </c>
      <c r="B7" s="9">
        <v>24</v>
      </c>
      <c r="C7" s="10">
        <v>20649.98</v>
      </c>
      <c r="D7" s="9">
        <v>4</v>
      </c>
      <c r="E7" s="10">
        <v>3690.77</v>
      </c>
      <c r="F7" s="9">
        <f>B7+D7</f>
        <v>28</v>
      </c>
      <c r="G7" s="10">
        <f>C7+E7</f>
        <v>24340.75</v>
      </c>
    </row>
    <row r="8" spans="1:7" x14ac:dyDescent="0.25">
      <c r="A8" s="8" t="s">
        <v>4</v>
      </c>
      <c r="B8" s="11">
        <v>10</v>
      </c>
      <c r="C8" s="11">
        <v>10542.57</v>
      </c>
      <c r="D8" s="11">
        <v>4</v>
      </c>
      <c r="E8" s="11">
        <v>4436.5600000000004</v>
      </c>
      <c r="F8" s="11">
        <f>B8+D8</f>
        <v>14</v>
      </c>
      <c r="G8" s="11">
        <f>C8+E8</f>
        <v>14979.130000000001</v>
      </c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July 1, 2011</vt:lpstr>
      <vt:lpstr>May 1, 2011</vt:lpstr>
      <vt:lpstr>June 11, 2010</vt:lpstr>
      <vt:lpstr>November 27, 2009</vt:lpstr>
      <vt:lpstr>August 14, 2009</vt:lpstr>
      <vt:lpstr>August 22, 2008</vt:lpstr>
      <vt:lpstr>September 7, 2007</vt:lpstr>
      <vt:lpstr>September 8, 2006</vt:lpstr>
      <vt:lpstr>June 1, 2005</vt:lpstr>
      <vt:lpstr>'August 14, 2009'!Print_Area</vt:lpstr>
      <vt:lpstr>'August 22, 2008'!Print_Area</vt:lpstr>
      <vt:lpstr>'June 1, 2005'!Print_Area</vt:lpstr>
      <vt:lpstr>'June 11, 2010'!Print_Area</vt:lpstr>
      <vt:lpstr>'November 27, 2009'!Print_Area</vt:lpstr>
      <vt:lpstr>'September 7, 2007'!Print_Area</vt:lpstr>
    </vt:vector>
  </TitlesOfParts>
  <Company>First Energy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 account Display: General data</dc:title>
  <dc:creator>1502</dc:creator>
  <cp:lastModifiedBy>Elcan, Elizabeth</cp:lastModifiedBy>
  <cp:lastPrinted>2004-08-06T19:33:14Z</cp:lastPrinted>
  <dcterms:created xsi:type="dcterms:W3CDTF">2004-08-06T12:42:02Z</dcterms:created>
  <dcterms:modified xsi:type="dcterms:W3CDTF">2018-08-21T22:08:30Z</dcterms:modified>
</cp:coreProperties>
</file>